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129"/>
  <workbookPr filterPrivacy="1" defaultThemeVersion="124226"/>
  <xr:revisionPtr revIDLastSave="0" documentId="13_ncr:1_{D04208D3-50D8-4516-A82C-661C2B961186}" xr6:coauthVersionLast="47" xr6:coauthVersionMax="47" xr10:uidLastSave="{00000000-0000-0000-0000-000000000000}"/>
  <bookViews>
    <workbookView xWindow="-28920" yWindow="-120" windowWidth="29040" windowHeight="15720" firstSheet="1" activeTab="1" xr2:uid="{00000000-000D-0000-FFFF-FFFF00000000}"/>
  </bookViews>
  <sheets>
    <sheet name="OLD_Sheet1" sheetId="1" state="hidden" r:id="rId1"/>
    <sheet name="Sheet1" sheetId="4" r:id="rId2"/>
    <sheet name="Notes" sheetId="5" r:id="rId3"/>
  </sheets>
  <definedNames>
    <definedName name="_xlnm.Print_Area" localSheetId="0">OLD_Sheet1!$A$1:$J$48</definedName>
    <definedName name="_xlnm.Print_Area" localSheetId="1">Sheet1!$A$1:$K$49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6" i="4" l="1"/>
  <c r="G36" i="4"/>
  <c r="C36" i="4"/>
  <c r="H34" i="4"/>
  <c r="G34" i="4"/>
  <c r="C34" i="4"/>
  <c r="H32" i="4"/>
  <c r="G32" i="4"/>
  <c r="C32" i="4"/>
  <c r="H30" i="4"/>
  <c r="G30" i="4"/>
  <c r="C30" i="4"/>
  <c r="H28" i="4"/>
  <c r="G28" i="4"/>
  <c r="C28" i="4"/>
  <c r="C38" i="4" l="1"/>
  <c r="H38" i="4"/>
  <c r="G38" i="4"/>
  <c r="C17" i="4"/>
  <c r="C15" i="4"/>
  <c r="C13" i="4"/>
  <c r="C11" i="4"/>
  <c r="C19" i="4"/>
  <c r="H17" i="4"/>
  <c r="G17" i="4"/>
  <c r="H15" i="4"/>
  <c r="G15" i="4"/>
  <c r="H13" i="4"/>
  <c r="G13" i="4"/>
  <c r="H11" i="4"/>
  <c r="G11" i="4"/>
  <c r="H19" i="4"/>
  <c r="G19" i="4"/>
  <c r="A49" i="4"/>
  <c r="K2" i="4"/>
  <c r="C21" i="4" l="1"/>
  <c r="H21" i="4"/>
  <c r="G21" i="4"/>
  <c r="C28" i="1"/>
  <c r="D26" i="1"/>
  <c r="C26" i="1"/>
  <c r="E26" i="1" s="1"/>
  <c r="D24" i="1"/>
  <c r="D14" i="1"/>
  <c r="C14" i="1"/>
  <c r="E14" i="1" s="1"/>
  <c r="D12" i="1"/>
  <c r="B35" i="1"/>
  <c r="D36" i="1" s="1"/>
  <c r="A35" i="1"/>
  <c r="C36" i="1" s="1"/>
  <c r="E36" i="1" s="1"/>
  <c r="B33" i="1"/>
  <c r="D34" i="1" s="1"/>
  <c r="A33" i="1"/>
  <c r="B31" i="1"/>
  <c r="A31" i="1"/>
  <c r="C32" i="1" s="1"/>
  <c r="B29" i="1"/>
  <c r="D30" i="1" s="1"/>
  <c r="A29" i="1"/>
  <c r="B27" i="1"/>
  <c r="A27" i="1"/>
  <c r="B25" i="1"/>
  <c r="A25" i="1"/>
  <c r="A23" i="1"/>
  <c r="C24" i="1" s="1"/>
  <c r="B19" i="1"/>
  <c r="B17" i="1"/>
  <c r="D18" i="1" s="1"/>
  <c r="A17" i="1"/>
  <c r="C18" i="1" s="1"/>
  <c r="A15" i="1"/>
  <c r="C16" i="1" s="1"/>
  <c r="A13" i="1"/>
  <c r="C12" i="1" s="1"/>
  <c r="J12" i="1"/>
  <c r="J36" i="1"/>
  <c r="I36" i="1"/>
  <c r="J34" i="1"/>
  <c r="I34" i="1"/>
  <c r="J32" i="1"/>
  <c r="I32" i="1"/>
  <c r="J30" i="1"/>
  <c r="I30" i="1"/>
  <c r="J28" i="1"/>
  <c r="I28" i="1"/>
  <c r="J26" i="1"/>
  <c r="I26" i="1"/>
  <c r="J24" i="1"/>
  <c r="I24" i="1"/>
  <c r="J18" i="1"/>
  <c r="I18" i="1"/>
  <c r="J16" i="1"/>
  <c r="I16" i="1"/>
  <c r="J14" i="1"/>
  <c r="I14" i="1"/>
  <c r="I12" i="1"/>
  <c r="J2" i="1"/>
  <c r="E12" i="1" l="1"/>
  <c r="E18" i="1"/>
  <c r="D32" i="1"/>
  <c r="C34" i="1"/>
  <c r="E34" i="1" s="1"/>
  <c r="E24" i="1"/>
  <c r="E32" i="1"/>
  <c r="D16" i="1"/>
  <c r="E16" i="1" s="1"/>
  <c r="D28" i="1"/>
  <c r="E28" i="1" s="1"/>
  <c r="C30" i="1"/>
  <c r="E30" i="1" s="1"/>
  <c r="E39" i="1" l="1"/>
</calcChain>
</file>

<file path=xl/sharedStrings.xml><?xml version="1.0" encoding="utf-8"?>
<sst xmlns="http://schemas.openxmlformats.org/spreadsheetml/2006/main" count="78" uniqueCount="36">
  <si>
    <t>Made By:</t>
  </si>
  <si>
    <t>Date:</t>
  </si>
  <si>
    <t>Project:</t>
  </si>
  <si>
    <t>HAS-342-0397</t>
  </si>
  <si>
    <t>Chk'd By:</t>
  </si>
  <si>
    <t>PID:</t>
  </si>
  <si>
    <t>Version 1.0, January 2009</t>
  </si>
  <si>
    <t>Earthwork and Seeding and Muching Calcs</t>
  </si>
  <si>
    <t>Station</t>
  </si>
  <si>
    <t>Seeding and Muching</t>
  </si>
  <si>
    <t>Earthwork</t>
  </si>
  <si>
    <t>Cut</t>
  </si>
  <si>
    <t>Fill</t>
  </si>
  <si>
    <t>Area</t>
  </si>
  <si>
    <t>End Area</t>
  </si>
  <si>
    <t>Volume</t>
  </si>
  <si>
    <t>Suspend EW</t>
  </si>
  <si>
    <t>End Width</t>
  </si>
  <si>
    <t>LT</t>
  </si>
  <si>
    <t>RT</t>
  </si>
  <si>
    <t>Total</t>
  </si>
  <si>
    <t>AREA</t>
  </si>
  <si>
    <t>Seeding &amp; Mulching</t>
  </si>
  <si>
    <t>SHEET TOTALS</t>
  </si>
  <si>
    <t>X</t>
  </si>
  <si>
    <t>Cells with the yellow background are data entry.</t>
  </si>
  <si>
    <t>DISCLAIMER: THIS SPREADSHEET SHOULD BE CONSIDERED AN EXAMPLE CALCULATION.  THE USER OF THE SPREADSHEET SHOULD CHECK ALL OF THE SPREADSHEET CALCULATIONS FOR ACCURACY.  IF THIS SPREADSHEET IS USED FOR DESIGN CALCULATIONS IT SHOULD ALSO BE INDEPENDENTLY CHECKED AND REVIEWED.  THE AUTHOR OF THIS SPREADSHEET HAS NO RESPONSIBILITY FOR THE ACCURACY OF THESE CALCULATIONS.  ODOT ALSO HAS NO RESPONSIBILITY FOR THE ACCURACY OF CALCULATIONS FROM THE USE OF THIS SPREADSHEET.</t>
  </si>
  <si>
    <t>General Use</t>
  </si>
  <si>
    <t>1. To zero out the calculations, enter and X in the station.</t>
  </si>
  <si>
    <t>2. Enter stations from lowest station on the bottom of the calculation box to the higher stations toward the top.</t>
  </si>
  <si>
    <t>3.  To obtain the cuts/fills and seeding areas for the length between sections that are on different sheets, enter the data for the highest station from the previous sheet at the bottom of the current calculation box.</t>
  </si>
  <si>
    <t>Prior to printing, hide the Rows with the X's in the station, by selecting the rows, right clicking and selecting 'hide'.</t>
  </si>
  <si>
    <t>For Printing</t>
  </si>
  <si>
    <t>Version 2.1, January 2011</t>
  </si>
  <si>
    <t>ACM</t>
  </si>
  <si>
    <t>RIC-545-2.36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</si>
</sst>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4">
    <font>
      <sz val="11"/>
      <color theme="1"/>
      <name val="Calibri"/>
      <family val="2"/>
      <scheme val="minor"/>
    </font>
    <font>
      <sz val="10"/>
      <color rgb="FF9C6500"/>
      <name val="Arial"/>
      <family val="2"/>
    </font>
    <font>
      <sz val="10"/>
      <color rgb="FF3F3F76"/>
      <name val="Arial"/>
      <family val="2"/>
    </font>
    <font>
      <b/>
      <sz val="10"/>
      <color rgb="FF3F3F3F"/>
      <name val="Arial"/>
      <family val="2"/>
    </font>
    <font>
      <b/>
      <sz val="10"/>
      <name val="Arial"/>
      <family val="2"/>
    </font>
    <font>
      <b/>
      <sz val="8"/>
      <name val="BernhardFashion BT"/>
      <family val="5"/>
    </font>
    <font>
      <sz val="10"/>
      <name val="Arial"/>
      <family val="2"/>
    </font>
    <font>
      <b/>
      <sz val="10"/>
      <color rgb="FF3F3F76"/>
      <name val="Arial"/>
      <family val="2"/>
    </font>
    <font>
      <sz val="9"/>
      <color theme="0" tint="-0.499984740745262"/>
      <name val="Calibri"/>
      <family val="2"/>
      <scheme val="minor"/>
    </font>
    <font>
      <sz val="10"/>
      <color theme="1"/>
      <name val="Calibri"/>
      <family val="2"/>
      <scheme val="minor"/>
    </font>
    <font>
      <b/>
      <sz val="10"/>
      <color theme="1"/>
      <name val="Calibri"/>
      <family val="2"/>
      <scheme val="minor"/>
    </font>
    <font>
      <b/>
      <sz val="11"/>
      <name val="Calibri"/>
      <family val="2"/>
      <scheme val="minor"/>
    </font>
    <font>
      <sz val="10"/>
      <name val="Calibri"/>
      <family val="2"/>
      <scheme val="minor"/>
    </font>
    <font>
      <b/>
      <sz val="10"/>
      <name val="BernhardFashion BT"/>
      <family val="5"/>
    </font>
  </fonts>
  <fills count="10">
    <fill>
      <patternFill patternType="none"/>
    </fill>
    <fill>
      <patternFill patternType="gray125"/>
    </fill>
    <fill>
      <patternFill patternType="solid">
        <fgColor rgb="FFFFEB9C"/>
      </patternFill>
    </fill>
    <fill>
      <patternFill patternType="solid">
        <fgColor rgb="FFFFCC99"/>
      </patternFill>
    </fill>
    <fill>
      <patternFill patternType="solid">
        <fgColor rgb="FFF2F2F2"/>
      </patternFill>
    </fill>
    <fill>
      <patternFill patternType="solid">
        <fgColor theme="6" tint="0.79998168889431442"/>
        <bgColor indexed="64"/>
      </patternFill>
    </fill>
    <fill>
      <patternFill patternType="solid">
        <fgColor theme="2" tint="-9.9978637043366805E-2"/>
        <bgColor indexed="64"/>
      </patternFill>
    </fill>
    <fill>
      <patternFill patternType="solid">
        <fgColor theme="0" tint="-0.499984740745262"/>
        <bgColor indexed="64"/>
      </patternFill>
    </fill>
    <fill>
      <patternFill patternType="solid">
        <fgColor rgb="FFFFFFCC"/>
        <bgColor indexed="64"/>
      </patternFill>
    </fill>
    <fill>
      <patternFill patternType="solid">
        <fgColor indexed="43"/>
        <bgColor indexed="64"/>
      </patternFill>
    </fill>
  </fills>
  <borders count="43">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rgb="FF7F7F7F"/>
      </left>
      <right/>
      <top style="thin">
        <color rgb="FF7F7F7F"/>
      </top>
      <bottom style="thin">
        <color rgb="FF7F7F7F"/>
      </bottom>
      <diagonal/>
    </border>
    <border>
      <left/>
      <right style="thin">
        <color rgb="FF7F7F7F"/>
      </right>
      <top style="thin">
        <color rgb="FF7F7F7F"/>
      </top>
      <bottom style="thin">
        <color rgb="FF7F7F7F"/>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s>
  <cellStyleXfs count="4">
    <xf numFmtId="0" fontId="0" fillId="0" borderId="0"/>
    <xf numFmtId="0" fontId="1" fillId="2" borderId="0" applyNumberFormat="0" applyBorder="0" applyAlignment="0" applyProtection="0"/>
    <xf numFmtId="0" fontId="2" fillId="3" borderId="1" applyNumberFormat="0" applyAlignment="0" applyProtection="0"/>
    <xf numFmtId="0" fontId="3" fillId="4" borderId="2" applyNumberFormat="0" applyAlignment="0" applyProtection="0"/>
  </cellStyleXfs>
  <cellXfs count="86">
    <xf numFmtId="0" fontId="0" fillId="0" borderId="0" xfId="0"/>
    <xf numFmtId="0" fontId="4" fillId="0" borderId="0" xfId="0" applyFont="1" applyAlignment="1">
      <alignment horizontal="left"/>
    </xf>
    <xf numFmtId="0" fontId="4" fillId="0" borderId="0" xfId="0" applyFont="1"/>
    <xf numFmtId="0" fontId="4" fillId="0" borderId="0" xfId="0" applyFont="1" applyAlignment="1" applyProtection="1">
      <alignment horizontal="right"/>
      <protection locked="0"/>
    </xf>
    <xf numFmtId="14" fontId="4" fillId="0" borderId="3" xfId="0" applyNumberFormat="1" applyFont="1" applyBorder="1" applyProtection="1">
      <protection locked="0"/>
    </xf>
    <xf numFmtId="0" fontId="4" fillId="0" borderId="0" xfId="0" applyFont="1" applyAlignment="1">
      <alignment horizontal="right"/>
    </xf>
    <xf numFmtId="0" fontId="6" fillId="0" borderId="0" xfId="0" applyFont="1" applyProtection="1">
      <protection locked="0"/>
    </xf>
    <xf numFmtId="0" fontId="4" fillId="0" borderId="3" xfId="0" applyFont="1" applyBorder="1" applyProtection="1">
      <protection locked="0"/>
    </xf>
    <xf numFmtId="0" fontId="7" fillId="3" borderId="1" xfId="2" applyFont="1" applyAlignment="1" applyProtection="1">
      <alignment horizontal="left"/>
      <protection locked="0"/>
    </xf>
    <xf numFmtId="0" fontId="7" fillId="3" borderId="1" xfId="2" applyFont="1" applyAlignment="1" applyProtection="1">
      <protection locked="0"/>
    </xf>
    <xf numFmtId="0" fontId="0" fillId="0" borderId="0" xfId="0" applyAlignment="1">
      <alignment horizontal="center" vertical="center"/>
    </xf>
    <xf numFmtId="0" fontId="0" fillId="0" borderId="8" xfId="0" applyBorder="1" applyAlignment="1">
      <alignment horizontal="center"/>
    </xf>
    <xf numFmtId="0" fontId="0" fillId="0" borderId="7" xfId="0" applyBorder="1" applyAlignment="1">
      <alignment horizontal="center"/>
    </xf>
    <xf numFmtId="164" fontId="2" fillId="3" borderId="1" xfId="2" applyNumberFormat="1" applyAlignment="1">
      <alignment horizontal="center"/>
    </xf>
    <xf numFmtId="0" fontId="1" fillId="2" borderId="4" xfId="1" applyBorder="1" applyAlignment="1">
      <alignment horizontal="center"/>
    </xf>
    <xf numFmtId="0" fontId="3" fillId="4" borderId="2" xfId="3"/>
    <xf numFmtId="0" fontId="0" fillId="0" borderId="12" xfId="0" applyBorder="1" applyAlignment="1">
      <alignment horizontal="center" vertical="center"/>
    </xf>
    <xf numFmtId="0" fontId="0" fillId="0" borderId="13" xfId="0" applyBorder="1" applyAlignment="1">
      <alignment horizontal="center" vertical="center"/>
    </xf>
    <xf numFmtId="0" fontId="0" fillId="0" borderId="16" xfId="0" applyBorder="1" applyAlignment="1">
      <alignment horizontal="center" vertical="center"/>
    </xf>
    <xf numFmtId="0" fontId="0" fillId="0" borderId="19" xfId="0" applyBorder="1" applyAlignment="1">
      <alignment horizontal="center" vertical="center"/>
    </xf>
    <xf numFmtId="0" fontId="0" fillId="0" borderId="25" xfId="0" applyBorder="1" applyAlignment="1">
      <alignment horizontal="center"/>
    </xf>
    <xf numFmtId="0" fontId="0" fillId="0" borderId="0" xfId="0" applyAlignment="1">
      <alignment horizontal="center"/>
    </xf>
    <xf numFmtId="0" fontId="6" fillId="0" borderId="0" xfId="0" applyFont="1" applyAlignment="1" applyProtection="1">
      <alignment horizontal="right"/>
      <protection locked="0"/>
    </xf>
    <xf numFmtId="0" fontId="8" fillId="0" borderId="0" xfId="0" applyFont="1"/>
    <xf numFmtId="0" fontId="9" fillId="0" borderId="0" xfId="0" applyFont="1"/>
    <xf numFmtId="0" fontId="9" fillId="7" borderId="36" xfId="0" applyFont="1" applyFill="1" applyBorder="1"/>
    <xf numFmtId="0" fontId="9" fillId="0" borderId="0" xfId="0" applyFont="1" applyAlignment="1">
      <alignment horizontal="center"/>
    </xf>
    <xf numFmtId="0" fontId="0" fillId="0" borderId="26" xfId="0" applyBorder="1" applyAlignment="1">
      <alignment horizontal="center" vertical="center"/>
    </xf>
    <xf numFmtId="0" fontId="9" fillId="7" borderId="37" xfId="0" applyFont="1" applyFill="1" applyBorder="1"/>
    <xf numFmtId="0" fontId="6" fillId="8" borderId="5" xfId="1" applyFont="1" applyFill="1" applyBorder="1" applyAlignment="1">
      <alignment horizontal="center"/>
    </xf>
    <xf numFmtId="0" fontId="6" fillId="8" borderId="24" xfId="1" applyFont="1" applyFill="1" applyBorder="1" applyAlignment="1">
      <alignment horizontal="center"/>
    </xf>
    <xf numFmtId="0" fontId="6" fillId="8" borderId="36" xfId="1" applyFont="1" applyFill="1" applyBorder="1" applyAlignment="1">
      <alignment horizontal="center"/>
    </xf>
    <xf numFmtId="0" fontId="6" fillId="8" borderId="37" xfId="1" applyFont="1" applyFill="1" applyBorder="1" applyAlignment="1">
      <alignment horizontal="center"/>
    </xf>
    <xf numFmtId="0" fontId="6" fillId="8" borderId="7" xfId="1" applyFont="1" applyFill="1" applyBorder="1" applyAlignment="1">
      <alignment horizontal="center"/>
    </xf>
    <xf numFmtId="0" fontId="6" fillId="8" borderId="25" xfId="1" applyFont="1" applyFill="1" applyBorder="1" applyAlignment="1">
      <alignment horizontal="center"/>
    </xf>
    <xf numFmtId="0" fontId="6" fillId="8" borderId="14" xfId="1" applyFont="1" applyFill="1" applyBorder="1" applyAlignment="1">
      <alignment horizontal="center"/>
    </xf>
    <xf numFmtId="0" fontId="6" fillId="8" borderId="38" xfId="1" applyFont="1" applyFill="1" applyBorder="1" applyAlignment="1">
      <alignment horizontal="center"/>
    </xf>
    <xf numFmtId="0" fontId="6" fillId="8" borderId="39" xfId="1" applyFont="1" applyFill="1" applyBorder="1" applyAlignment="1">
      <alignment horizontal="center"/>
    </xf>
    <xf numFmtId="0" fontId="9" fillId="7" borderId="38" xfId="0" applyFont="1" applyFill="1" applyBorder="1"/>
    <xf numFmtId="0" fontId="6" fillId="0" borderId="34" xfId="3" applyFont="1" applyFill="1" applyBorder="1" applyAlignment="1">
      <alignment horizontal="center"/>
    </xf>
    <xf numFmtId="0" fontId="12" fillId="0" borderId="34" xfId="0" applyFont="1" applyBorder="1" applyAlignment="1">
      <alignment horizontal="center"/>
    </xf>
    <xf numFmtId="0" fontId="12" fillId="0" borderId="20" xfId="0" applyFont="1" applyBorder="1" applyAlignment="1">
      <alignment horizontal="center"/>
    </xf>
    <xf numFmtId="0" fontId="12" fillId="0" borderId="21" xfId="0" applyFont="1" applyBorder="1" applyAlignment="1">
      <alignment horizontal="center"/>
    </xf>
    <xf numFmtId="0" fontId="6" fillId="0" borderId="40" xfId="3" applyFont="1" applyFill="1" applyBorder="1" applyAlignment="1">
      <alignment horizontal="center"/>
    </xf>
    <xf numFmtId="0" fontId="12" fillId="0" borderId="40" xfId="0" applyFont="1" applyBorder="1" applyAlignment="1">
      <alignment horizontal="center"/>
    </xf>
    <xf numFmtId="0" fontId="10" fillId="0" borderId="32" xfId="0" applyFont="1" applyBorder="1" applyAlignment="1">
      <alignment horizontal="center"/>
    </xf>
    <xf numFmtId="0" fontId="10" fillId="0" borderId="33" xfId="0" applyFont="1" applyBorder="1" applyAlignment="1">
      <alignment horizontal="center"/>
    </xf>
    <xf numFmtId="0" fontId="9" fillId="7" borderId="41" xfId="0" applyFont="1" applyFill="1" applyBorder="1"/>
    <xf numFmtId="0" fontId="9" fillId="0" borderId="29" xfId="0" applyFont="1" applyBorder="1" applyAlignment="1">
      <alignment horizontal="center"/>
    </xf>
    <xf numFmtId="0" fontId="12" fillId="0" borderId="28" xfId="0" applyFont="1" applyBorder="1" applyAlignment="1">
      <alignment horizontal="center"/>
    </xf>
    <xf numFmtId="0" fontId="6" fillId="0" borderId="35" xfId="3" applyFont="1" applyFill="1" applyBorder="1" applyAlignment="1">
      <alignment horizontal="center"/>
    </xf>
    <xf numFmtId="0" fontId="12" fillId="0" borderId="35" xfId="0" applyFont="1" applyBorder="1" applyAlignment="1">
      <alignment horizontal="center"/>
    </xf>
    <xf numFmtId="0" fontId="12" fillId="0" borderId="29" xfId="0" applyFont="1" applyBorder="1" applyAlignment="1">
      <alignment horizontal="center"/>
    </xf>
    <xf numFmtId="164" fontId="6" fillId="8" borderId="15" xfId="2" applyNumberFormat="1" applyFont="1" applyFill="1" applyBorder="1" applyAlignment="1">
      <alignment horizontal="center"/>
    </xf>
    <xf numFmtId="164" fontId="6" fillId="8" borderId="41" xfId="2" applyNumberFormat="1" applyFont="1" applyFill="1" applyBorder="1" applyAlignment="1">
      <alignment horizontal="center"/>
    </xf>
    <xf numFmtId="164" fontId="6" fillId="8" borderId="42" xfId="2" applyNumberFormat="1" applyFont="1" applyFill="1" applyBorder="1" applyAlignment="1">
      <alignment horizontal="center"/>
    </xf>
    <xf numFmtId="0" fontId="4" fillId="8" borderId="1" xfId="2" applyFont="1" applyFill="1" applyAlignment="1" applyProtection="1">
      <alignment horizontal="left"/>
      <protection locked="0"/>
    </xf>
    <xf numFmtId="0" fontId="0" fillId="0" borderId="29" xfId="0" applyBorder="1" applyAlignment="1">
      <alignment horizontal="center" vertical="center"/>
    </xf>
    <xf numFmtId="0" fontId="0" fillId="0" borderId="42" xfId="0" applyBorder="1" applyAlignment="1">
      <alignment horizontal="center"/>
    </xf>
    <xf numFmtId="0" fontId="13" fillId="0" borderId="3" xfId="0" applyFont="1" applyBorder="1" applyProtection="1">
      <protection locked="0"/>
    </xf>
    <xf numFmtId="0" fontId="5" fillId="0" borderId="3" xfId="0" applyFont="1" applyBorder="1" applyAlignment="1" applyProtection="1">
      <alignment horizontal="center"/>
      <protection locked="0"/>
    </xf>
    <xf numFmtId="0" fontId="4" fillId="0" borderId="3" xfId="0" applyFont="1" applyBorder="1" applyAlignment="1" applyProtection="1">
      <alignment horizontal="center"/>
      <protection locked="0"/>
    </xf>
    <xf numFmtId="0" fontId="0" fillId="0" borderId="5" xfId="0" applyBorder="1" applyAlignment="1">
      <alignment horizontal="center"/>
    </xf>
    <xf numFmtId="0" fontId="0" fillId="0" borderId="6" xfId="0" applyBorder="1" applyAlignment="1">
      <alignment horizontal="center"/>
    </xf>
    <xf numFmtId="0" fontId="0" fillId="0" borderId="24" xfId="0" applyBorder="1" applyAlignment="1">
      <alignment horizontal="center"/>
    </xf>
    <xf numFmtId="0" fontId="0" fillId="6" borderId="21" xfId="0" applyFill="1" applyBorder="1" applyAlignment="1">
      <alignment horizontal="center"/>
    </xf>
    <xf numFmtId="0" fontId="0" fillId="6" borderId="22" xfId="0" applyFill="1" applyBorder="1" applyAlignment="1">
      <alignment horizontal="center"/>
    </xf>
    <xf numFmtId="0" fontId="0" fillId="6" borderId="23" xfId="0" applyFill="1" applyBorder="1" applyAlignment="1">
      <alignment horizont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0" xfId="0"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0" fillId="5" borderId="17" xfId="0" applyFill="1" applyBorder="1" applyAlignment="1">
      <alignment horizontal="center"/>
    </xf>
    <xf numFmtId="0" fontId="0" fillId="5" borderId="18" xfId="0" applyFill="1" applyBorder="1" applyAlignment="1">
      <alignment horizontal="center"/>
    </xf>
    <xf numFmtId="0" fontId="0" fillId="5" borderId="20" xfId="0" applyFill="1" applyBorder="1" applyAlignment="1">
      <alignment horizontal="center"/>
    </xf>
    <xf numFmtId="0" fontId="11" fillId="0" borderId="18" xfId="0" applyFont="1" applyBorder="1" applyAlignment="1">
      <alignment horizontal="center"/>
    </xf>
    <xf numFmtId="0" fontId="4" fillId="9" borderId="0" xfId="0" applyFont="1" applyFill="1" applyAlignment="1">
      <alignment horizontal="left" vertical="top" wrapText="1"/>
    </xf>
    <xf numFmtId="0" fontId="4" fillId="0" borderId="0" xfId="0" applyFont="1" applyAlignment="1">
      <alignment horizontal="left" vertical="top" wrapText="1"/>
    </xf>
    <xf numFmtId="0" fontId="0" fillId="5" borderId="26" xfId="0" applyFill="1" applyBorder="1" applyAlignment="1">
      <alignment horizontal="center"/>
    </xf>
    <xf numFmtId="0" fontId="0" fillId="5" borderId="27" xfId="0" applyFill="1" applyBorder="1" applyAlignment="1">
      <alignment horizontal="center"/>
    </xf>
    <xf numFmtId="0" fontId="0" fillId="0" borderId="28" xfId="0" applyBorder="1" applyAlignment="1">
      <alignment horizontal="center" vertical="center"/>
    </xf>
    <xf numFmtId="0" fontId="0" fillId="0" borderId="29" xfId="0" applyBorder="1" applyAlignment="1">
      <alignment horizontal="center" vertical="center"/>
    </xf>
    <xf numFmtId="0" fontId="4" fillId="8" borderId="30" xfId="2" applyFont="1" applyFill="1" applyBorder="1" applyAlignment="1" applyProtection="1">
      <alignment horizontal="left"/>
      <protection locked="0"/>
    </xf>
    <xf numFmtId="0" fontId="4" fillId="8" borderId="31" xfId="2" applyFont="1" applyFill="1" applyBorder="1" applyAlignment="1" applyProtection="1">
      <alignment horizontal="left"/>
      <protection locked="0"/>
    </xf>
  </cellXfs>
  <cellStyles count="4">
    <cellStyle name="Input" xfId="2" builtinId="20"/>
    <cellStyle name="Neutral" xfId="1" builtinId="28"/>
    <cellStyle name="Normal" xfId="0" builtinId="0"/>
    <cellStyle name="Output" xfId="3" builtinId="21"/>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76199</xdr:colOff>
      <xdr:row>0</xdr:row>
      <xdr:rowOff>85724</xdr:rowOff>
    </xdr:from>
    <xdr:to>
      <xdr:col>1</xdr:col>
      <xdr:colOff>489272</xdr:colOff>
      <xdr:row>4</xdr:row>
      <xdr:rowOff>136293</xdr:rowOff>
    </xdr:to>
    <xdr:pic>
      <xdr:nvPicPr>
        <xdr:cNvPr id="2" name="Picture 1" descr="odotpins">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76199" y="85724"/>
          <a:ext cx="965523" cy="812569"/>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76197</xdr:colOff>
      <xdr:row>0</xdr:row>
      <xdr:rowOff>85724</xdr:rowOff>
    </xdr:from>
    <xdr:to>
      <xdr:col>1</xdr:col>
      <xdr:colOff>609600</xdr:colOff>
      <xdr:row>4</xdr:row>
      <xdr:rowOff>100964</xdr:rowOff>
    </xdr:to>
    <xdr:pic>
      <xdr:nvPicPr>
        <xdr:cNvPr id="2" name="Picture 1" descr="odotpins">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76197" y="85724"/>
          <a:ext cx="790578" cy="77724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9"/>
  <sheetViews>
    <sheetView zoomScaleNormal="100" zoomScaleSheetLayoutView="100" workbookViewId="0">
      <pane ySplit="9" topLeftCell="A10" activePane="bottomLeft" state="frozen"/>
      <selection pane="bottomLeft" activeCell="E12" sqref="E12:E39"/>
    </sheetView>
  </sheetViews>
  <sheetFormatPr defaultRowHeight="15"/>
  <cols>
    <col min="1" max="2" width="8.28515625" customWidth="1"/>
    <col min="3" max="5" width="8.7109375" customWidth="1"/>
    <col min="6" max="6" width="15.7109375" customWidth="1"/>
  </cols>
  <sheetData>
    <row r="1" spans="1:10">
      <c r="A1" s="71"/>
      <c r="B1" s="71"/>
      <c r="C1" s="1" t="s">
        <v>7</v>
      </c>
    </row>
    <row r="2" spans="1:10">
      <c r="A2" s="71"/>
      <c r="B2" s="71"/>
      <c r="C2" s="2" t="s">
        <v>6</v>
      </c>
      <c r="F2" s="3" t="s">
        <v>0</v>
      </c>
      <c r="G2" s="60"/>
      <c r="H2" s="60"/>
      <c r="I2" s="3" t="s">
        <v>1</v>
      </c>
      <c r="J2" s="4">
        <f ca="1">TODAY()</f>
        <v>45601</v>
      </c>
    </row>
    <row r="3" spans="1:10">
      <c r="A3" s="71"/>
      <c r="B3" s="71"/>
      <c r="C3" s="5" t="s">
        <v>2</v>
      </c>
      <c r="D3" s="9" t="s">
        <v>3</v>
      </c>
      <c r="E3" s="9"/>
      <c r="F3" s="6"/>
      <c r="G3" s="6"/>
      <c r="H3" s="6"/>
      <c r="I3" s="6"/>
      <c r="J3" s="6"/>
    </row>
    <row r="4" spans="1:10">
      <c r="A4" s="71"/>
      <c r="B4" s="71"/>
      <c r="C4" s="5" t="s">
        <v>5</v>
      </c>
      <c r="D4" s="8">
        <v>82001</v>
      </c>
      <c r="F4" s="3" t="s">
        <v>4</v>
      </c>
      <c r="G4" s="61"/>
      <c r="H4" s="61"/>
      <c r="I4" s="3" t="s">
        <v>1</v>
      </c>
      <c r="J4" s="7"/>
    </row>
    <row r="5" spans="1:10">
      <c r="A5" s="71"/>
      <c r="B5" s="71"/>
    </row>
    <row r="6" spans="1:10" ht="15.75" thickBot="1"/>
    <row r="7" spans="1:10" ht="15.75" thickBot="1">
      <c r="A7" s="74" t="s">
        <v>9</v>
      </c>
      <c r="B7" s="75"/>
      <c r="C7" s="75"/>
      <c r="D7" s="75"/>
      <c r="E7" s="76"/>
      <c r="F7" s="68" t="s">
        <v>8</v>
      </c>
      <c r="G7" s="65" t="s">
        <v>10</v>
      </c>
      <c r="H7" s="66"/>
      <c r="I7" s="66"/>
      <c r="J7" s="67"/>
    </row>
    <row r="8" spans="1:10">
      <c r="A8" s="72" t="s">
        <v>17</v>
      </c>
      <c r="B8" s="73"/>
      <c r="C8" s="72" t="s">
        <v>13</v>
      </c>
      <c r="D8" s="68"/>
      <c r="E8" s="73"/>
      <c r="F8" s="69"/>
      <c r="G8" s="62" t="s">
        <v>14</v>
      </c>
      <c r="H8" s="64"/>
      <c r="I8" s="62" t="s">
        <v>15</v>
      </c>
      <c r="J8" s="63"/>
    </row>
    <row r="9" spans="1:10" ht="15.75" thickBot="1">
      <c r="A9" s="16" t="s">
        <v>18</v>
      </c>
      <c r="B9" s="19" t="s">
        <v>19</v>
      </c>
      <c r="C9" s="16" t="s">
        <v>18</v>
      </c>
      <c r="D9" s="17" t="s">
        <v>19</v>
      </c>
      <c r="E9" s="18" t="s">
        <v>20</v>
      </c>
      <c r="F9" s="70"/>
      <c r="G9" s="12" t="s">
        <v>11</v>
      </c>
      <c r="H9" s="20" t="s">
        <v>12</v>
      </c>
      <c r="I9" s="12" t="s">
        <v>11</v>
      </c>
      <c r="J9" s="11" t="s">
        <v>12</v>
      </c>
    </row>
    <row r="11" spans="1:10">
      <c r="A11" s="14">
        <v>0</v>
      </c>
      <c r="B11" s="14">
        <v>0</v>
      </c>
      <c r="F11" s="13">
        <v>20880</v>
      </c>
      <c r="G11" s="14">
        <v>1.6</v>
      </c>
      <c r="H11" s="14">
        <v>0</v>
      </c>
    </row>
    <row r="12" spans="1:10">
      <c r="C12" s="15">
        <f>ROUND((A11+A13/2)*($F13-$F11)*(1/9),0)</f>
        <v>13</v>
      </c>
      <c r="D12" s="15">
        <f>ROUND((B11+B13/2)*($F13-$F11)*(1/9),0)</f>
        <v>0</v>
      </c>
      <c r="E12" s="15">
        <f>C12+D12</f>
        <v>13</v>
      </c>
      <c r="I12" s="15">
        <f>ROUND(((G11+G13)/2)*($F13-$F11)*(1/27),0)</f>
        <v>1</v>
      </c>
      <c r="J12" s="15">
        <f>ROUND(((H11+H13)/2)*($F13-$F11)*(1/27),0)</f>
        <v>0</v>
      </c>
    </row>
    <row r="13" spans="1:10">
      <c r="A13" s="14">
        <f>2+10</f>
        <v>12</v>
      </c>
      <c r="B13" s="14">
        <v>0</v>
      </c>
      <c r="F13" s="13">
        <v>20900</v>
      </c>
      <c r="G13" s="14">
        <v>1.8</v>
      </c>
      <c r="H13" s="14">
        <v>0.2</v>
      </c>
    </row>
    <row r="14" spans="1:10">
      <c r="C14" s="15">
        <f>ROUND((A13+A15/2)*($F15-$F13)*(1/9),0)</f>
        <v>50</v>
      </c>
      <c r="D14" s="15">
        <f>ROUND((B13+B15/2)*($F15-$F13)*(1/9),0)</f>
        <v>0</v>
      </c>
      <c r="E14" s="15">
        <f>C14+D14</f>
        <v>50</v>
      </c>
      <c r="I14" s="15">
        <f>ROUND(((G13+G15)/2)*($F15-$F13)*(1/27),0)</f>
        <v>15</v>
      </c>
      <c r="J14" s="15">
        <f>ROUND(((H13+H15)/2)*($F15-$F13)*(1/27),0)</f>
        <v>1</v>
      </c>
    </row>
    <row r="15" spans="1:10">
      <c r="A15" s="14">
        <f>1.98+10</f>
        <v>11.98</v>
      </c>
      <c r="B15" s="14">
        <v>0</v>
      </c>
      <c r="F15" s="13">
        <v>20925</v>
      </c>
      <c r="G15" s="14">
        <v>30.1</v>
      </c>
      <c r="H15" s="14">
        <v>1.8</v>
      </c>
    </row>
    <row r="16" spans="1:10">
      <c r="C16" s="15">
        <f>ROUND((A15+A17/2)*($F17-$F15)*(1/9),0)</f>
        <v>143</v>
      </c>
      <c r="D16" s="15">
        <f>ROUND((B15+B17/2)*($F17-$F15)*(1/9),0)</f>
        <v>24</v>
      </c>
      <c r="E16" s="15">
        <f>C16+D16</f>
        <v>167</v>
      </c>
      <c r="I16" s="15">
        <f>ROUND(((G15+G17)/2)*($F17-$F15)*(1/27),0)</f>
        <v>171</v>
      </c>
      <c r="J16" s="15">
        <f>ROUND(((H15+H17)/2)*($F17-$F15)*(1/27),0)</f>
        <v>177</v>
      </c>
    </row>
    <row r="17" spans="1:10">
      <c r="A17" s="14">
        <f>10+43.8</f>
        <v>53.8</v>
      </c>
      <c r="B17" s="14">
        <f>10+3</f>
        <v>13</v>
      </c>
      <c r="F17" s="13">
        <v>20958</v>
      </c>
      <c r="G17" s="14">
        <v>249.8</v>
      </c>
      <c r="H17" s="14">
        <v>287.5</v>
      </c>
    </row>
    <row r="18" spans="1:10">
      <c r="C18" s="15">
        <f>ROUND((A17+A19/2)*($F19-$F17)*(1/9),0)</f>
        <v>179</v>
      </c>
      <c r="D18" s="15">
        <f>ROUND((B17+B19/2)*($F19-$F17)*(1/9),0)</f>
        <v>92</v>
      </c>
      <c r="E18" s="15">
        <f>C18+D18</f>
        <v>271</v>
      </c>
      <c r="I18" s="15">
        <f>ROUND(((G17+G19)/2)*($F19-$F17)*(1/27),0)</f>
        <v>175</v>
      </c>
      <c r="J18" s="15">
        <f>ROUND(((H17+H19)/2)*($F19-$F17)*(1/27),0)</f>
        <v>206</v>
      </c>
    </row>
    <row r="19" spans="1:10">
      <c r="A19" s="14">
        <v>0</v>
      </c>
      <c r="B19" s="14">
        <f>19.3+10</f>
        <v>29.3</v>
      </c>
      <c r="F19" s="13">
        <v>20988</v>
      </c>
      <c r="G19" s="14">
        <v>65.099999999999994</v>
      </c>
      <c r="H19" s="14">
        <v>82.8</v>
      </c>
    </row>
    <row r="21" spans="1:10">
      <c r="F21" s="13" t="s">
        <v>16</v>
      </c>
      <c r="G21" s="14"/>
      <c r="H21" s="14"/>
    </row>
    <row r="23" spans="1:10">
      <c r="A23" s="14">
        <f>45.9+10</f>
        <v>55.9</v>
      </c>
      <c r="B23" s="14">
        <v>0</v>
      </c>
      <c r="F23" s="13">
        <v>21193</v>
      </c>
      <c r="G23" s="14">
        <v>196.3</v>
      </c>
      <c r="H23" s="14">
        <v>251.5</v>
      </c>
    </row>
    <row r="24" spans="1:10">
      <c r="C24" s="15">
        <f>ROUND((A23+A25/2)*($F25-$F23)*(1/9),0)</f>
        <v>231</v>
      </c>
      <c r="D24" s="15">
        <f>ROUND((B23+B25/2)*($F25-$F23)*(1/9),0)</f>
        <v>41</v>
      </c>
      <c r="E24" s="15">
        <f>C24+D24</f>
        <v>272</v>
      </c>
      <c r="I24" s="15">
        <f>ROUND(((G23+G25)/2)*($F25-$F23)*(1/27),0)</f>
        <v>188</v>
      </c>
      <c r="J24" s="15">
        <f>ROUND(((H23+H25)/2)*($F25-$F23)*(1/27),0)</f>
        <v>233</v>
      </c>
    </row>
    <row r="25" spans="1:10">
      <c r="A25" s="14">
        <f>16.6+10</f>
        <v>26.6</v>
      </c>
      <c r="B25" s="14">
        <f>14.7+10</f>
        <v>24.7</v>
      </c>
      <c r="F25" s="13">
        <v>21223</v>
      </c>
      <c r="G25" s="14">
        <v>141.30000000000001</v>
      </c>
      <c r="H25" s="14">
        <v>168</v>
      </c>
    </row>
    <row r="26" spans="1:10">
      <c r="C26" s="15">
        <f>ROUND((A25+A27/2)*($F27-$F25)*(1/9),0)</f>
        <v>120</v>
      </c>
      <c r="D26" s="15">
        <f>ROUND((B25+B27/2)*($F27-$F25)*(1/9),0)</f>
        <v>97</v>
      </c>
      <c r="E26" s="15">
        <f>C26+D26</f>
        <v>217</v>
      </c>
      <c r="I26" s="15">
        <f>ROUND(((G25+G27)/2)*($F27-$F25)*(1/27),0)</f>
        <v>116</v>
      </c>
      <c r="J26" s="15">
        <f>ROUND(((H25+H27)/2)*($F27-$F25)*(1/27),0)</f>
        <v>122</v>
      </c>
    </row>
    <row r="27" spans="1:10">
      <c r="A27" s="14">
        <f>16.7+10</f>
        <v>26.7</v>
      </c>
      <c r="B27" s="14">
        <f>10+5.4</f>
        <v>15.4</v>
      </c>
      <c r="F27" s="13">
        <v>21250</v>
      </c>
      <c r="G27" s="14">
        <v>90.7</v>
      </c>
      <c r="H27" s="14">
        <v>76.7</v>
      </c>
    </row>
    <row r="28" spans="1:10">
      <c r="C28" s="15">
        <f>ROUND((A27+A29/2)*($F29-$F27)*(1/9),0)</f>
        <v>201</v>
      </c>
      <c r="D28" s="15">
        <f>ROUND((B27+B29/2)*($F29-$F27)*(1/9),0)</f>
        <v>151</v>
      </c>
      <c r="E28" s="15">
        <f>C28+D28</f>
        <v>352</v>
      </c>
      <c r="I28" s="15">
        <f>ROUND(((G27+G29)/2)*($F29-$F27)*(1/27),0)</f>
        <v>152</v>
      </c>
      <c r="J28" s="15">
        <f>ROUND(((H27+H29)/2)*($F29-$F27)*(1/27),0)</f>
        <v>128</v>
      </c>
    </row>
    <row r="29" spans="1:10">
      <c r="A29" s="14">
        <f>9+10</f>
        <v>19</v>
      </c>
      <c r="B29" s="14">
        <f>13.4+10</f>
        <v>23.4</v>
      </c>
      <c r="F29" s="13">
        <v>21300</v>
      </c>
      <c r="G29" s="14">
        <v>73.7</v>
      </c>
      <c r="H29" s="14">
        <v>62</v>
      </c>
    </row>
    <row r="30" spans="1:10">
      <c r="C30" s="15">
        <f>ROUND((A29+A31/2)*($F31-$F29)*(1/9),0)</f>
        <v>78</v>
      </c>
      <c r="D30" s="15">
        <f>ROUND((B29+B31/2)*($F31-$F29)*(1/9),0)</f>
        <v>99</v>
      </c>
      <c r="E30" s="15">
        <f>C30+D30</f>
        <v>177</v>
      </c>
      <c r="I30" s="15">
        <f>ROUND(((G29+G31)/2)*($F31-$F29)*(1/27),0)</f>
        <v>59</v>
      </c>
      <c r="J30" s="15">
        <f>ROUND(((H29+H31)/2)*($F31-$F29)*(1/27),0)</f>
        <v>46</v>
      </c>
    </row>
    <row r="31" spans="1:10">
      <c r="A31" s="14">
        <f>10+8.3</f>
        <v>18.3</v>
      </c>
      <c r="B31" s="14">
        <f>14.6+10</f>
        <v>24.6</v>
      </c>
      <c r="F31" s="13">
        <v>21325</v>
      </c>
      <c r="G31" s="14">
        <v>54.4</v>
      </c>
      <c r="H31" s="14">
        <v>38.4</v>
      </c>
    </row>
    <row r="32" spans="1:10">
      <c r="C32" s="15">
        <f>ROUND((A31+A33/2)*($F33-$F31)*(1/9),0)</f>
        <v>75</v>
      </c>
      <c r="D32" s="15">
        <f>ROUND((B31+B33/2)*($F33-$F31)*(1/9),0)</f>
        <v>93</v>
      </c>
      <c r="E32" s="15">
        <f>C32+D32</f>
        <v>168</v>
      </c>
      <c r="I32" s="15">
        <f>ROUND(((G31+G33)/2)*($F33-$F31)*(1/27),0)</f>
        <v>38</v>
      </c>
      <c r="J32" s="15">
        <f>ROUND(((H31+H33)/2)*($F33-$F31)*(1/27),0)</f>
        <v>20</v>
      </c>
    </row>
    <row r="33" spans="1:10">
      <c r="A33" s="14">
        <f>7.7+10</f>
        <v>17.7</v>
      </c>
      <c r="B33" s="14">
        <f>7.5+10</f>
        <v>17.5</v>
      </c>
      <c r="F33" s="13">
        <v>21350</v>
      </c>
      <c r="G33" s="14">
        <v>27.4</v>
      </c>
      <c r="H33" s="14">
        <v>5.8</v>
      </c>
    </row>
    <row r="34" spans="1:10">
      <c r="C34" s="15">
        <f>ROUND((A33+A35/2)*($F35-$F33)*(1/9),0)</f>
        <v>79</v>
      </c>
      <c r="D34" s="15">
        <f>ROUND((B33+B35/2)*($F35-$F33)*(1/9),0)</f>
        <v>74</v>
      </c>
      <c r="E34" s="15">
        <f>C34+D34</f>
        <v>153</v>
      </c>
      <c r="I34" s="15">
        <f>ROUND(((G33+G35)/2)*($F35-$F33)*(1/27),0)</f>
        <v>26</v>
      </c>
      <c r="J34" s="15">
        <f>ROUND(((H33+H35)/2)*($F35-$F33)*(1/27),0)</f>
        <v>6</v>
      </c>
    </row>
    <row r="35" spans="1:10">
      <c r="A35" s="14">
        <f>11.47+10</f>
        <v>21.47</v>
      </c>
      <c r="B35" s="14">
        <f>8.1+10</f>
        <v>18.100000000000001</v>
      </c>
      <c r="F35" s="13">
        <v>21375</v>
      </c>
      <c r="G35" s="14">
        <v>27.7</v>
      </c>
      <c r="H35" s="14">
        <v>8.1</v>
      </c>
    </row>
    <row r="36" spans="1:10">
      <c r="C36" s="15">
        <f>ROUND((A35+A37/2)*($F37-$F35)*(1/9),0)</f>
        <v>60</v>
      </c>
      <c r="D36" s="15">
        <f>ROUND((B35+B37/2)*($F37-$F35)*(1/9),0)</f>
        <v>50</v>
      </c>
      <c r="E36" s="15">
        <f>C36+D36</f>
        <v>110</v>
      </c>
      <c r="I36" s="15">
        <f>ROUND(((G35+G37)/2)*($F37-$F35)*(1/27),0)</f>
        <v>13</v>
      </c>
      <c r="J36" s="15">
        <f>ROUND(((H35+H37)/2)*($F37-$F35)*(1/27),0)</f>
        <v>4</v>
      </c>
    </row>
    <row r="37" spans="1:10">
      <c r="A37" s="14">
        <v>0</v>
      </c>
      <c r="B37" s="14">
        <v>0</v>
      </c>
      <c r="F37" s="13">
        <v>21400</v>
      </c>
      <c r="G37" s="14">
        <v>0</v>
      </c>
      <c r="H37" s="14">
        <v>0</v>
      </c>
    </row>
    <row r="39" spans="1:10">
      <c r="E39">
        <f>SUM(E12:E38)</f>
        <v>1950</v>
      </c>
    </row>
  </sheetData>
  <mergeCells count="10">
    <mergeCell ref="F7:F9"/>
    <mergeCell ref="A1:B5"/>
    <mergeCell ref="A8:B8"/>
    <mergeCell ref="A7:E7"/>
    <mergeCell ref="C8:E8"/>
    <mergeCell ref="G2:H2"/>
    <mergeCell ref="G4:H4"/>
    <mergeCell ref="I8:J8"/>
    <mergeCell ref="G8:H8"/>
    <mergeCell ref="G7:J7"/>
  </mergeCells>
  <pageMargins left="0.5" right="0.5" top="0.5" bottom="0.5" header="0.5" footer="0.5"/>
  <pageSetup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61"/>
  <sheetViews>
    <sheetView tabSelected="1" view="pageBreakPreview" topLeftCell="A9" zoomScaleNormal="100" zoomScaleSheetLayoutView="100" workbookViewId="0">
      <selection activeCell="B33" sqref="B33"/>
    </sheetView>
  </sheetViews>
  <sheetFormatPr defaultRowHeight="15"/>
  <cols>
    <col min="1" max="1" width="3.85546875" customWidth="1"/>
    <col min="2" max="2" width="10.28515625" style="21" customWidth="1"/>
    <col min="3" max="3" width="8.42578125" customWidth="1"/>
    <col min="4" max="4" width="14.140625" customWidth="1"/>
    <col min="5" max="5" width="7.7109375" customWidth="1"/>
    <col min="6" max="7" width="7.7109375" style="21" customWidth="1"/>
    <col min="8" max="8" width="7.7109375" customWidth="1"/>
    <col min="9" max="9" width="10.140625" bestFit="1" customWidth="1"/>
  </cols>
  <sheetData>
    <row r="1" spans="1:11">
      <c r="A1" s="71"/>
      <c r="B1" s="71"/>
      <c r="C1" s="1" t="s">
        <v>7</v>
      </c>
    </row>
    <row r="2" spans="1:11">
      <c r="A2" s="71"/>
      <c r="B2" s="71"/>
      <c r="C2" s="2" t="s">
        <v>33</v>
      </c>
      <c r="H2" s="3" t="s">
        <v>0</v>
      </c>
      <c r="I2" s="59" t="s">
        <v>34</v>
      </c>
      <c r="J2" s="3" t="s">
        <v>1</v>
      </c>
      <c r="K2" s="4">
        <f ca="1">TODAY()</f>
        <v>45601</v>
      </c>
    </row>
    <row r="3" spans="1:11">
      <c r="A3" s="71"/>
      <c r="B3" s="71"/>
      <c r="C3" s="5" t="s">
        <v>2</v>
      </c>
      <c r="D3" s="84" t="s">
        <v>35</v>
      </c>
      <c r="E3" s="85"/>
      <c r="H3" s="22"/>
      <c r="I3" s="6"/>
      <c r="J3" s="6"/>
      <c r="K3" s="6"/>
    </row>
    <row r="4" spans="1:11">
      <c r="A4" s="71"/>
      <c r="B4" s="71"/>
      <c r="C4" s="5" t="s">
        <v>5</v>
      </c>
      <c r="D4" s="56">
        <v>113284</v>
      </c>
      <c r="H4" s="3" t="s">
        <v>4</v>
      </c>
      <c r="I4" s="7"/>
      <c r="J4" s="3" t="s">
        <v>1</v>
      </c>
      <c r="K4" s="7"/>
    </row>
    <row r="5" spans="1:11">
      <c r="A5" s="71"/>
      <c r="B5" s="71"/>
      <c r="C5" s="10"/>
    </row>
    <row r="6" spans="1:11" ht="15.75" thickBot="1">
      <c r="H6" s="24"/>
      <c r="I6" s="24"/>
    </row>
    <row r="7" spans="1:11" ht="15.75" thickBot="1">
      <c r="B7" s="80" t="s">
        <v>22</v>
      </c>
      <c r="C7" s="81"/>
      <c r="D7" s="68" t="s">
        <v>8</v>
      </c>
      <c r="E7" s="65" t="s">
        <v>10</v>
      </c>
      <c r="F7" s="66"/>
      <c r="G7" s="66"/>
      <c r="H7" s="67"/>
      <c r="I7" s="24"/>
    </row>
    <row r="8" spans="1:11" ht="15.75" thickBot="1">
      <c r="B8" s="27" t="s">
        <v>17</v>
      </c>
      <c r="C8" s="82" t="s">
        <v>21</v>
      </c>
      <c r="D8" s="69"/>
      <c r="E8" s="62" t="s">
        <v>14</v>
      </c>
      <c r="F8" s="64"/>
      <c r="G8" s="62" t="s">
        <v>15</v>
      </c>
      <c r="H8" s="63"/>
      <c r="I8" s="24"/>
    </row>
    <row r="9" spans="1:11" ht="15.75" thickBot="1">
      <c r="B9" s="57" t="s">
        <v>20</v>
      </c>
      <c r="C9" s="83"/>
      <c r="D9" s="70"/>
      <c r="E9" s="12" t="s">
        <v>11</v>
      </c>
      <c r="F9" s="20" t="s">
        <v>12</v>
      </c>
      <c r="G9" s="12" t="s">
        <v>11</v>
      </c>
      <c r="H9" s="58" t="s">
        <v>12</v>
      </c>
      <c r="I9" s="24"/>
    </row>
    <row r="10" spans="1:11">
      <c r="B10" s="35">
        <v>0</v>
      </c>
      <c r="C10" s="49"/>
      <c r="D10" s="53" t="s">
        <v>24</v>
      </c>
      <c r="E10" s="29">
        <v>0</v>
      </c>
      <c r="F10" s="30">
        <v>0</v>
      </c>
      <c r="G10" s="42"/>
      <c r="H10" s="41"/>
      <c r="I10" s="24"/>
    </row>
    <row r="11" spans="1:11">
      <c r="B11" s="38"/>
      <c r="C11" s="50">
        <f>IF(D10="x",0,ROUND(AVERAGE(B10,B12)*($D10-$D12)*(1/9),0))</f>
        <v>0</v>
      </c>
      <c r="D11" s="47"/>
      <c r="E11" s="25"/>
      <c r="F11" s="28"/>
      <c r="G11" s="43">
        <f>IF(D10="x",0,ROUND((AVERAGE(E10,E12))*($D10-$D12)*(1/27),0))</f>
        <v>0</v>
      </c>
      <c r="H11" s="39">
        <f>IF(D10="X",0,ROUND((AVERAGE(F10,F12))*($D10-$D12)*(1/27),0))</f>
        <v>0</v>
      </c>
      <c r="I11" s="24"/>
    </row>
    <row r="12" spans="1:11">
      <c r="B12" s="36">
        <v>0</v>
      </c>
      <c r="C12" s="51"/>
      <c r="D12" s="54" t="s">
        <v>24</v>
      </c>
      <c r="E12" s="31">
        <v>0</v>
      </c>
      <c r="F12" s="32">
        <v>0</v>
      </c>
      <c r="G12" s="44"/>
      <c r="H12" s="40"/>
      <c r="I12" s="24"/>
    </row>
    <row r="13" spans="1:11">
      <c r="B13" s="38"/>
      <c r="C13" s="50">
        <f>IF(D12="x",0,ROUND(AVERAGE(B12,B14)*($D12-$D14)*(1/9),0))</f>
        <v>0</v>
      </c>
      <c r="D13" s="47"/>
      <c r="E13" s="25"/>
      <c r="F13" s="28"/>
      <c r="G13" s="43">
        <f>IF(D12="x",0,ROUND((AVERAGE(E12,E14))*($D12-$D14)*(1/27),0))</f>
        <v>0</v>
      </c>
      <c r="H13" s="39">
        <f>IF(D12="X",0,ROUND((AVERAGE(F12,F14))*($D12-$D14)*(1/27),0))</f>
        <v>0</v>
      </c>
      <c r="I13" s="24"/>
    </row>
    <row r="14" spans="1:11">
      <c r="B14" s="36">
        <v>0</v>
      </c>
      <c r="C14" s="51"/>
      <c r="D14" s="54" t="s">
        <v>24</v>
      </c>
      <c r="E14" s="31">
        <v>0</v>
      </c>
      <c r="F14" s="32">
        <v>0</v>
      </c>
      <c r="G14" s="44"/>
      <c r="H14" s="40"/>
      <c r="I14" s="24"/>
    </row>
    <row r="15" spans="1:11">
      <c r="B15" s="38"/>
      <c r="C15" s="50">
        <f>IF(D14="x",0,ROUND(AVERAGE(B14,B16)*($D14-$D16)*(1/9),0))</f>
        <v>0</v>
      </c>
      <c r="D15" s="47"/>
      <c r="E15" s="25"/>
      <c r="F15" s="28"/>
      <c r="G15" s="43">
        <f>IF(D14="x",0,ROUND((AVERAGE(E14,E16))*($D14-$D16)*(1/27),0))</f>
        <v>0</v>
      </c>
      <c r="H15" s="39">
        <f>IF(D14="X",0,ROUND((AVERAGE(F14,F16))*($D14-$D16)*(1/27),0))</f>
        <v>0</v>
      </c>
      <c r="I15" s="24"/>
    </row>
    <row r="16" spans="1:11">
      <c r="B16" s="36">
        <v>0</v>
      </c>
      <c r="C16" s="51"/>
      <c r="D16" s="54" t="s">
        <v>24</v>
      </c>
      <c r="E16" s="31">
        <v>0</v>
      </c>
      <c r="F16" s="32">
        <v>0</v>
      </c>
      <c r="G16" s="44"/>
      <c r="H16" s="40"/>
      <c r="I16" s="24"/>
    </row>
    <row r="17" spans="1:9">
      <c r="B17" s="38"/>
      <c r="C17" s="50">
        <f>IF(D16="x",0,ROUND(AVERAGE(B16,B18)*($D16-$D18)*(1/9),0))</f>
        <v>0</v>
      </c>
      <c r="D17" s="47"/>
      <c r="E17" s="25"/>
      <c r="F17" s="28"/>
      <c r="G17" s="43">
        <f>IF(D16="x",0,ROUND((AVERAGE(E16,E18))*($D16-$D18)*(1/27),0))</f>
        <v>0</v>
      </c>
      <c r="H17" s="39">
        <f>IF(D16="X",0,ROUND((AVERAGE(F16,F18))*($D16-$D18)*(1/27),0))</f>
        <v>0</v>
      </c>
      <c r="I17" s="24"/>
    </row>
    <row r="18" spans="1:9">
      <c r="B18" s="36">
        <v>0</v>
      </c>
      <c r="C18" s="51"/>
      <c r="D18" s="54" t="s">
        <v>24</v>
      </c>
      <c r="E18" s="31">
        <v>0</v>
      </c>
      <c r="F18" s="32">
        <v>0</v>
      </c>
      <c r="G18" s="44"/>
      <c r="H18" s="40"/>
      <c r="I18" s="24"/>
    </row>
    <row r="19" spans="1:9">
      <c r="B19" s="38"/>
      <c r="C19" s="50">
        <f>IF(D18="x",0,ROUND(AVERAGE(B18,B20)*($D18-$D20)*(1/9),0))</f>
        <v>0</v>
      </c>
      <c r="D19" s="47"/>
      <c r="E19" s="25"/>
      <c r="F19" s="28"/>
      <c r="G19" s="43">
        <f>IF(D18="x",0,ROUND((AVERAGE(E18,E20))*($D18-$D20)*(1/27),0))</f>
        <v>0</v>
      </c>
      <c r="H19" s="39">
        <f>IF(D18="X",0,ROUND((AVERAGE(F18,F20))*($D18-$D20)*(1/27),0))</f>
        <v>0</v>
      </c>
      <c r="I19" s="24"/>
    </row>
    <row r="20" spans="1:9" ht="15.75" thickBot="1">
      <c r="B20" s="37">
        <v>0</v>
      </c>
      <c r="C20" s="52"/>
      <c r="D20" s="55" t="s">
        <v>24</v>
      </c>
      <c r="E20" s="33">
        <v>0</v>
      </c>
      <c r="F20" s="34">
        <v>0</v>
      </c>
      <c r="G20" s="44"/>
      <c r="H20" s="40"/>
      <c r="I20" s="24"/>
    </row>
    <row r="21" spans="1:9" ht="15.75" thickBot="1">
      <c r="A21" s="24"/>
      <c r="B21" s="24"/>
      <c r="C21" s="48">
        <f>SUM(C10:C20)</f>
        <v>0</v>
      </c>
      <c r="D21" s="77" t="s">
        <v>23</v>
      </c>
      <c r="E21" s="77"/>
      <c r="F21" s="77"/>
      <c r="G21" s="45">
        <f>SUM(G10:G20)</f>
        <v>0</v>
      </c>
      <c r="H21" s="46">
        <f>SUM(H10:H20)</f>
        <v>0</v>
      </c>
      <c r="I21" s="24"/>
    </row>
    <row r="22" spans="1:9">
      <c r="A22" s="24"/>
      <c r="B22" s="26"/>
      <c r="C22" s="24"/>
      <c r="D22" s="24"/>
      <c r="E22" s="24"/>
      <c r="F22" s="26"/>
      <c r="G22" s="26"/>
      <c r="H22" s="24"/>
      <c r="I22" s="24"/>
    </row>
    <row r="23" spans="1:9" ht="15.75" thickBot="1">
      <c r="A23" s="24"/>
      <c r="B23" s="26"/>
      <c r="C23" s="24"/>
      <c r="D23" s="24"/>
      <c r="E23" s="24"/>
      <c r="F23" s="26"/>
      <c r="G23" s="26"/>
      <c r="H23" s="24"/>
      <c r="I23" s="24"/>
    </row>
    <row r="24" spans="1:9" ht="15.75" thickBot="1">
      <c r="A24" s="24"/>
      <c r="B24" s="80" t="s">
        <v>22</v>
      </c>
      <c r="C24" s="81"/>
      <c r="D24" s="68" t="s">
        <v>8</v>
      </c>
      <c r="E24" s="65" t="s">
        <v>10</v>
      </c>
      <c r="F24" s="66"/>
      <c r="G24" s="66"/>
      <c r="H24" s="67"/>
      <c r="I24" s="24"/>
    </row>
    <row r="25" spans="1:9" ht="15.75" thickBot="1">
      <c r="A25" s="24"/>
      <c r="B25" s="27" t="s">
        <v>17</v>
      </c>
      <c r="C25" s="82" t="s">
        <v>21</v>
      </c>
      <c r="D25" s="69"/>
      <c r="E25" s="62" t="s">
        <v>14</v>
      </c>
      <c r="F25" s="64"/>
      <c r="G25" s="62" t="s">
        <v>15</v>
      </c>
      <c r="H25" s="63"/>
      <c r="I25" s="24"/>
    </row>
    <row r="26" spans="1:9" ht="15.75" thickBot="1">
      <c r="A26" s="24"/>
      <c r="B26" s="57" t="s">
        <v>20</v>
      </c>
      <c r="C26" s="83"/>
      <c r="D26" s="70"/>
      <c r="E26" s="12" t="s">
        <v>11</v>
      </c>
      <c r="F26" s="20" t="s">
        <v>12</v>
      </c>
      <c r="G26" s="12" t="s">
        <v>11</v>
      </c>
      <c r="H26" s="58" t="s">
        <v>12</v>
      </c>
      <c r="I26" s="24"/>
    </row>
    <row r="27" spans="1:9">
      <c r="A27" s="24"/>
      <c r="B27" s="35">
        <v>0</v>
      </c>
      <c r="C27" s="49"/>
      <c r="D27" s="53" t="s">
        <v>24</v>
      </c>
      <c r="E27" s="29">
        <v>0</v>
      </c>
      <c r="F27" s="30">
        <v>0</v>
      </c>
      <c r="G27" s="42"/>
      <c r="H27" s="41"/>
      <c r="I27" s="24"/>
    </row>
    <row r="28" spans="1:9">
      <c r="A28" s="24"/>
      <c r="B28" s="38"/>
      <c r="C28" s="50">
        <f>IF(D27="x",0,ROUND(AVERAGE(B27,B29)*($D27-$D29)*(1/9),0))</f>
        <v>0</v>
      </c>
      <c r="D28" s="47"/>
      <c r="E28" s="25"/>
      <c r="F28" s="28"/>
      <c r="G28" s="43">
        <f>IF(D27="x",0,ROUND((AVERAGE(E27,E29))*($D27-$D29)*(1/27),0))</f>
        <v>0</v>
      </c>
      <c r="H28" s="39">
        <f>IF(D27="X",0,ROUND((AVERAGE(F27,F29))*($D27-$D29)*(1/27),0))</f>
        <v>0</v>
      </c>
      <c r="I28" s="24"/>
    </row>
    <row r="29" spans="1:9">
      <c r="A29" s="24"/>
      <c r="B29" s="36">
        <v>0</v>
      </c>
      <c r="C29" s="51"/>
      <c r="D29" s="54" t="s">
        <v>24</v>
      </c>
      <c r="E29" s="31">
        <v>0</v>
      </c>
      <c r="F29" s="32">
        <v>0</v>
      </c>
      <c r="G29" s="44"/>
      <c r="H29" s="40"/>
      <c r="I29" s="24"/>
    </row>
    <row r="30" spans="1:9">
      <c r="A30" s="24"/>
      <c r="B30" s="38"/>
      <c r="C30" s="50">
        <f>IF(D29="x",0,ROUND(AVERAGE(B29,B31)*($D29-$D31)*(1/9),0))</f>
        <v>0</v>
      </c>
      <c r="D30" s="47"/>
      <c r="E30" s="25"/>
      <c r="F30" s="28"/>
      <c r="G30" s="43">
        <f>IF(D29="x",0,ROUND((AVERAGE(E29,E31))*($D29-$D31)*(1/27),0))</f>
        <v>0</v>
      </c>
      <c r="H30" s="39">
        <f>IF(D29="X",0,ROUND((AVERAGE(F29,F31))*($D29-$D31)*(1/27),0))</f>
        <v>0</v>
      </c>
      <c r="I30" s="24"/>
    </row>
    <row r="31" spans="1:9">
      <c r="A31" s="24"/>
      <c r="B31" s="36">
        <v>0</v>
      </c>
      <c r="C31" s="51"/>
      <c r="D31" s="54">
        <v>88.7</v>
      </c>
      <c r="E31" s="31">
        <v>0</v>
      </c>
      <c r="F31" s="32">
        <v>0</v>
      </c>
      <c r="G31" s="44"/>
      <c r="H31" s="40"/>
      <c r="I31" s="24"/>
    </row>
    <row r="32" spans="1:9">
      <c r="A32" s="24"/>
      <c r="B32" s="38"/>
      <c r="C32" s="50">
        <f>IF(D31="x",0,ROUND(AVERAGE(B31,B33)*($D31-$D33)*(1/9),0))</f>
        <v>6</v>
      </c>
      <c r="D32" s="47"/>
      <c r="E32" s="25"/>
      <c r="F32" s="28"/>
      <c r="G32" s="43">
        <f>IF(D31="x",0,ROUND((AVERAGE(E31,E33))*($D31-$D33)*(1/27),0))</f>
        <v>1</v>
      </c>
      <c r="H32" s="39">
        <f>IF(D31="X",0,ROUND((AVERAGE(F31,F33))*($D31-$D33)*(1/27),0))</f>
        <v>0</v>
      </c>
      <c r="I32" s="24"/>
    </row>
    <row r="33" spans="1:9">
      <c r="A33" s="24"/>
      <c r="B33" s="36">
        <v>27.4</v>
      </c>
      <c r="C33" s="51"/>
      <c r="D33" s="54">
        <v>84.6</v>
      </c>
      <c r="E33" s="31">
        <v>13.9</v>
      </c>
      <c r="F33" s="32">
        <v>0</v>
      </c>
      <c r="G33" s="44"/>
      <c r="H33" s="40"/>
      <c r="I33" s="24"/>
    </row>
    <row r="34" spans="1:9">
      <c r="B34" s="38"/>
      <c r="C34" s="50">
        <f>IF(D33="x",0,ROUND(AVERAGE(B33,B35)*($D33-$D35)*(1/9),0))</f>
        <v>21</v>
      </c>
      <c r="D34" s="47"/>
      <c r="E34" s="25"/>
      <c r="F34" s="28"/>
      <c r="G34" s="43">
        <f>IF(D33="x",0,ROUND((AVERAGE(E33,E35))*($D33-$D35)*(1/27),0))</f>
        <v>4</v>
      </c>
      <c r="H34" s="39">
        <f>IF(D33="X",0,ROUND((AVERAGE(F33,F35))*($D33-$D35)*(1/27),0))</f>
        <v>0</v>
      </c>
    </row>
    <row r="35" spans="1:9">
      <c r="B35" s="36">
        <v>4.5</v>
      </c>
      <c r="C35" s="51"/>
      <c r="D35" s="54">
        <v>72.5</v>
      </c>
      <c r="E35" s="31">
        <v>5</v>
      </c>
      <c r="F35" s="32">
        <v>0</v>
      </c>
      <c r="G35" s="44"/>
      <c r="H35" s="40"/>
    </row>
    <row r="36" spans="1:9">
      <c r="B36" s="38"/>
      <c r="C36" s="50">
        <f>IF(D35="x",0,ROUND(AVERAGE(B35,B37)*($D35-$D37)*(1/9),0))</f>
        <v>9</v>
      </c>
      <c r="D36" s="47"/>
      <c r="E36" s="25"/>
      <c r="F36" s="28"/>
      <c r="G36" s="43">
        <f>IF(D35="x",0,ROUND((AVERAGE(E35,E37))*($D35-$D37)*(1/27),0))</f>
        <v>2</v>
      </c>
      <c r="H36" s="39">
        <f>IF(D35="X",0,ROUND((AVERAGE(F35,F37))*($D35-$D37)*(1/27),0))</f>
        <v>0</v>
      </c>
    </row>
    <row r="37" spans="1:9" ht="15.75" thickBot="1">
      <c r="B37" s="37">
        <v>8.8000000000000007</v>
      </c>
      <c r="C37" s="52"/>
      <c r="D37" s="55">
        <v>60.5</v>
      </c>
      <c r="E37" s="33">
        <v>5</v>
      </c>
      <c r="F37" s="34">
        <v>0</v>
      </c>
      <c r="G37" s="44"/>
      <c r="H37" s="40"/>
    </row>
    <row r="38" spans="1:9" ht="15.75" thickBot="1">
      <c r="B38" s="24"/>
      <c r="C38" s="48">
        <f>SUM(C27:C37)</f>
        <v>36</v>
      </c>
      <c r="D38" s="77" t="s">
        <v>23</v>
      </c>
      <c r="E38" s="77"/>
      <c r="F38" s="77"/>
      <c r="G38" s="45">
        <f>SUM(G27:G37)</f>
        <v>7</v>
      </c>
      <c r="H38" s="46">
        <f>SUM(H27:H37)</f>
        <v>0</v>
      </c>
    </row>
    <row r="49" spans="1:13">
      <c r="A49" s="23" t="str">
        <f ca="1">CELL("filename")</f>
        <v>c:\users\amellen\appdata\local\bentley\projectwise\workingdir\ohiodot-pw.bentley.com_ohiodot-pw-02\adam.mellen@dot.ohio.gov\d0344480\[RIC-545 Channel Xsec_Cut_Fill_Seed_v2.1.xlsx]Sheet1</v>
      </c>
    </row>
    <row r="52" spans="1:13">
      <c r="A52" s="78" t="s">
        <v>25</v>
      </c>
      <c r="B52" s="78"/>
      <c r="C52" s="78"/>
    </row>
    <row r="53" spans="1:13">
      <c r="A53" s="78"/>
      <c r="B53" s="78"/>
      <c r="C53" s="78"/>
    </row>
    <row r="55" spans="1:13">
      <c r="A55" s="79" t="s">
        <v>26</v>
      </c>
      <c r="B55" s="79"/>
      <c r="C55" s="79"/>
      <c r="D55" s="79"/>
      <c r="E55" s="79"/>
      <c r="F55" s="79"/>
      <c r="G55" s="79"/>
      <c r="H55" s="79"/>
      <c r="I55" s="79"/>
      <c r="J55" s="79"/>
      <c r="K55" s="79"/>
      <c r="L55" s="79"/>
      <c r="M55" s="79"/>
    </row>
    <row r="56" spans="1:13">
      <c r="A56" s="79"/>
      <c r="B56" s="79"/>
      <c r="C56" s="79"/>
      <c r="D56" s="79"/>
      <c r="E56" s="79"/>
      <c r="F56" s="79"/>
      <c r="G56" s="79"/>
      <c r="H56" s="79"/>
      <c r="I56" s="79"/>
      <c r="J56" s="79"/>
      <c r="K56" s="79"/>
      <c r="L56" s="79"/>
      <c r="M56" s="79"/>
    </row>
    <row r="57" spans="1:13">
      <c r="A57" s="79"/>
      <c r="B57" s="79"/>
      <c r="C57" s="79"/>
      <c r="D57" s="79"/>
      <c r="E57" s="79"/>
      <c r="F57" s="79"/>
      <c r="G57" s="79"/>
      <c r="H57" s="79"/>
      <c r="I57" s="79"/>
      <c r="J57" s="79"/>
      <c r="K57" s="79"/>
      <c r="L57" s="79"/>
      <c r="M57" s="79"/>
    </row>
    <row r="58" spans="1:13">
      <c r="A58" s="79"/>
      <c r="B58" s="79"/>
      <c r="C58" s="79"/>
      <c r="D58" s="79"/>
      <c r="E58" s="79"/>
      <c r="F58" s="79"/>
      <c r="G58" s="79"/>
      <c r="H58" s="79"/>
      <c r="I58" s="79"/>
      <c r="J58" s="79"/>
      <c r="K58" s="79"/>
      <c r="L58" s="79"/>
      <c r="M58" s="79"/>
    </row>
    <row r="59" spans="1:13">
      <c r="A59" s="79"/>
      <c r="B59" s="79"/>
      <c r="C59" s="79"/>
      <c r="D59" s="79"/>
      <c r="E59" s="79"/>
      <c r="F59" s="79"/>
      <c r="G59" s="79"/>
      <c r="H59" s="79"/>
      <c r="I59" s="79"/>
      <c r="J59" s="79"/>
      <c r="K59" s="79"/>
      <c r="L59" s="79"/>
      <c r="M59" s="79"/>
    </row>
    <row r="60" spans="1:13">
      <c r="A60" s="79"/>
      <c r="B60" s="79"/>
      <c r="C60" s="79"/>
      <c r="D60" s="79"/>
      <c r="E60" s="79"/>
      <c r="F60" s="79"/>
      <c r="G60" s="79"/>
      <c r="H60" s="79"/>
      <c r="I60" s="79"/>
      <c r="J60" s="79"/>
      <c r="K60" s="79"/>
      <c r="L60" s="79"/>
      <c r="M60" s="79"/>
    </row>
    <row r="61" spans="1:13">
      <c r="A61" s="79"/>
      <c r="B61" s="79"/>
      <c r="C61" s="79"/>
      <c r="D61" s="79"/>
      <c r="E61" s="79"/>
      <c r="F61" s="79"/>
      <c r="G61" s="79"/>
      <c r="H61" s="79"/>
      <c r="I61" s="79"/>
      <c r="J61" s="79"/>
      <c r="K61" s="79"/>
      <c r="L61" s="79"/>
      <c r="M61" s="79"/>
    </row>
  </sheetData>
  <mergeCells count="18">
    <mergeCell ref="A1:B5"/>
    <mergeCell ref="D7:D9"/>
    <mergeCell ref="E7:H7"/>
    <mergeCell ref="E8:F8"/>
    <mergeCell ref="G8:H8"/>
    <mergeCell ref="B7:C7"/>
    <mergeCell ref="C8:C9"/>
    <mergeCell ref="D3:E3"/>
    <mergeCell ref="G25:H25"/>
    <mergeCell ref="D38:F38"/>
    <mergeCell ref="A52:C53"/>
    <mergeCell ref="A55:M61"/>
    <mergeCell ref="D21:F21"/>
    <mergeCell ref="B24:C24"/>
    <mergeCell ref="D24:D26"/>
    <mergeCell ref="E24:H24"/>
    <mergeCell ref="C25:C26"/>
    <mergeCell ref="E25:F25"/>
  </mergeCells>
  <pageMargins left="0.5" right="0.5" top="0.5" bottom="0.5" header="0.5" footer="0.5"/>
  <pageSetup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B6"/>
  <sheetViews>
    <sheetView workbookViewId="0">
      <selection activeCell="B6" sqref="B6"/>
    </sheetView>
  </sheetViews>
  <sheetFormatPr defaultRowHeight="15"/>
  <cols>
    <col min="1" max="1" width="22" customWidth="1"/>
    <col min="2" max="2" width="28" customWidth="1"/>
  </cols>
  <sheetData>
    <row r="2" spans="1:2">
      <c r="A2" t="s">
        <v>27</v>
      </c>
      <c r="B2" t="s">
        <v>28</v>
      </c>
    </row>
    <row r="3" spans="1:2">
      <c r="B3" t="s">
        <v>29</v>
      </c>
    </row>
    <row r="4" spans="1:2">
      <c r="B4" t="s">
        <v>30</v>
      </c>
    </row>
    <row r="6" spans="1:2">
      <c r="A6" t="s">
        <v>32</v>
      </c>
      <c r="B6" t="s">
        <v>31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OLD_Sheet1</vt:lpstr>
      <vt:lpstr>Sheet1</vt:lpstr>
      <vt:lpstr>Notes</vt:lpstr>
      <vt:lpstr>OLD_Sheet1!Print_Area</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2024-11-05T14:23:45Z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ies>
</file>